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C:\Users\saaci\OneDrive - ALIGHT\Desktop\Maaxweyn SHF\"/>
    </mc:Choice>
  </mc:AlternateContent>
  <xr:revisionPtr revIDLastSave="0" documentId="8_{44AF73BA-AD37-4F69-A54D-672C36DFC0B6}" xr6:coauthVersionLast="47" xr6:coauthVersionMax="47" xr10:uidLastSave="{00000000-0000-0000-0000-000000000000}"/>
  <bookViews>
    <workbookView xWindow="-110" yWindow="-110" windowWidth="19420" windowHeight="11500" xr2:uid="{8BED7F8F-87BC-43C0-B9C3-ACC1C6792007}"/>
  </bookViews>
  <sheets>
    <sheet name="Maaxweyn Borehol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 i="1" l="1"/>
  <c r="F15" i="1"/>
  <c r="F14" i="1"/>
  <c r="F13" i="1"/>
  <c r="F11" i="1"/>
  <c r="F10" i="1"/>
  <c r="F9" i="1"/>
  <c r="F8" i="1"/>
  <c r="F7" i="1"/>
  <c r="F6" i="1"/>
  <c r="F5" i="1"/>
  <c r="F4" i="1"/>
  <c r="D58" i="1" l="1"/>
  <c r="D57" i="1"/>
  <c r="F22" i="1" l="1"/>
  <c r="F62" i="1"/>
  <c r="F63" i="1" s="1"/>
  <c r="F58" i="1"/>
  <c r="F57" i="1"/>
  <c r="F50" i="1"/>
  <c r="F49" i="1"/>
  <c r="F47" i="1"/>
  <c r="F45" i="1"/>
  <c r="F44" i="1"/>
  <c r="F43" i="1"/>
  <c r="F42" i="1"/>
  <c r="D41" i="1"/>
  <c r="F41" i="1" s="1"/>
  <c r="D40" i="1"/>
  <c r="F40" i="1" s="1"/>
  <c r="F37" i="1"/>
  <c r="F36" i="1"/>
  <c r="F34" i="1"/>
  <c r="F32" i="1"/>
  <c r="F30" i="1"/>
  <c r="D29" i="1"/>
  <c r="F29" i="1" s="1"/>
  <c r="F28" i="1"/>
  <c r="F25" i="1"/>
  <c r="F24" i="1"/>
  <c r="F21" i="1"/>
  <c r="F16" i="1" l="1"/>
  <c r="F51" i="1"/>
  <c r="F52" i="1" s="1"/>
  <c r="F59" i="1"/>
  <c r="F64" i="1" s="1"/>
  <c r="F66" i="1" l="1"/>
</calcChain>
</file>

<file path=xl/sharedStrings.xml><?xml version="1.0" encoding="utf-8"?>
<sst xmlns="http://schemas.openxmlformats.org/spreadsheetml/2006/main" count="113" uniqueCount="83">
  <si>
    <t>S/N</t>
  </si>
  <si>
    <t>Item description</t>
  </si>
  <si>
    <t>Unit</t>
  </si>
  <si>
    <t>Quantity</t>
  </si>
  <si>
    <t>Unit price</t>
  </si>
  <si>
    <t>Total</t>
  </si>
  <si>
    <t>Item</t>
  </si>
  <si>
    <t>Nr</t>
  </si>
  <si>
    <t>Surge Protector</t>
  </si>
  <si>
    <t>Lot</t>
  </si>
  <si>
    <t>TOTAL BOREHOLE SOLAR WATER PUMPING SYSTEM WITH SUBMERSIBLE PUMP</t>
  </si>
  <si>
    <t>ITEM</t>
  </si>
  <si>
    <t>ITEM DESCRIPTION</t>
  </si>
  <si>
    <t>UNIT</t>
  </si>
  <si>
    <r>
      <t>m</t>
    </r>
    <r>
      <rPr>
        <vertAlign val="superscript"/>
        <sz val="12"/>
        <rFont val="Times New Roman"/>
        <family val="1"/>
      </rPr>
      <t>2</t>
    </r>
  </si>
  <si>
    <r>
      <t>m</t>
    </r>
    <r>
      <rPr>
        <vertAlign val="superscript"/>
        <sz val="12"/>
        <rFont val="Times New Roman"/>
        <family val="1"/>
      </rPr>
      <t>3</t>
    </r>
  </si>
  <si>
    <t>m</t>
  </si>
  <si>
    <t>No</t>
  </si>
  <si>
    <t>CONSTRUCTION OF OPEN WATER KIOSK WITH 6 FAUCETS.</t>
  </si>
  <si>
    <t>Qty</t>
  </si>
  <si>
    <t xml:space="preserve">RATE </t>
  </si>
  <si>
    <t xml:space="preserve">AMOUNT </t>
  </si>
  <si>
    <t>Excavation and Earthwork</t>
  </si>
  <si>
    <t>Excavate in soft material for foundation trenches not exceeding 250mm deep starting from stripped level</t>
  </si>
  <si>
    <t>Selected filling</t>
  </si>
  <si>
    <t>250mm Thick hardcore filling compacted in layers not exceeding 150mm  deep and well watered.</t>
  </si>
  <si>
    <t>50mm Thick quarry dust blinding to surfaces of hardcore (Measured Separately)</t>
  </si>
  <si>
    <t>Concrete work and Construction</t>
  </si>
  <si>
    <t>Plain Concrete Class 15 / (1:3:6)</t>
  </si>
  <si>
    <t>50 mm Thick slab on top of the laid hardcore.</t>
  </si>
  <si>
    <t>50mm thick concrete apron and drain channel</t>
  </si>
  <si>
    <t>Construction of water kiosk wall using 200mm concrete hollow blocks with Cement mortar 1:6 (1 cement :6 coarse sand).</t>
  </si>
  <si>
    <t>Vibrated reinforced concrete class 25/20 with minimum cube crushing strength of 25N/mm² at 28 days</t>
  </si>
  <si>
    <t>200mm 20/20 (1:2:4) RCC Capping.</t>
  </si>
  <si>
    <t>m³</t>
  </si>
  <si>
    <t>Mesh reinforcement ; B.S. 4483 ref A142 weighing 2.22 kgs per square meter including bends, tying wire and spacing blocks</t>
  </si>
  <si>
    <t>Fabric mesh reinforcement to ground floor slab</t>
  </si>
  <si>
    <t>Finishes</t>
  </si>
  <si>
    <t>Plaster (to wall, floor, etc) with cement and sand (1:6) mortar including rounding off or chamfering corners as directed and raking out joints including throating, nosing and drip course.</t>
  </si>
  <si>
    <t>m²</t>
  </si>
  <si>
    <t>Finishing wall with 100%Premium acrylic emulsion paint of approved brand and manufacture on wall surface, content including scraping and preparing the surface thoroughly, removing of dust etc all complete as permanufacturer's  specification and direction of the site engineer.</t>
  </si>
  <si>
    <t>Piping System</t>
  </si>
  <si>
    <t>Supply, laying, test and commission the following:-
PIPEWORK AND FITTINGS  including  All Joint Pipe Fittings all as required in the pipework installation. (elbows,  nipples, sockets, gate valves, reducers, Tee PVC pipes, etc.)</t>
  </si>
  <si>
    <t xml:space="preserve">Excavate trench in all materials include for joint holes, trimming sides and preparing trench bottom, backfill with part of the materials and compact. Depth of excavation  0.5m and width not less than 0.4mm. </t>
  </si>
  <si>
    <t>Backfilling either with insitu material or  imported selected granular material for pipe surrounds and bedding  as specified by the engineer.</t>
  </si>
  <si>
    <t>2 inch  UPVC Pipe (High Preasure Pipe) Class C</t>
  </si>
  <si>
    <t>Ditto but 1 inch</t>
  </si>
  <si>
    <t>Taps 1" peglar</t>
  </si>
  <si>
    <t>Gate valve 1"</t>
  </si>
  <si>
    <t>Soak away pit:</t>
  </si>
  <si>
    <t>Excavate (1000mm Diameter and 1500mm depth) soak pit, fill with granular material with high absorption capacity as shown in the drawing.</t>
  </si>
  <si>
    <t>1100mm dia 75mm thick (1:2:4) soak pit cover slab.</t>
  </si>
  <si>
    <t>Visibility board</t>
  </si>
  <si>
    <t>TOTAL FOR CONSTRUCTION OF ONE WATER KIOSK</t>
  </si>
  <si>
    <t>QTY</t>
  </si>
  <si>
    <t>RATE</t>
  </si>
  <si>
    <t>AMOUNT</t>
  </si>
  <si>
    <t>EARTHWORKS</t>
  </si>
  <si>
    <t xml:space="preserve">Excavate trench in all materials include for joint holes, trimming sides and preparing trench bottom, backfill with part of the materials and compact. Depth of excavation  0.6m and width not less than 0.5m. </t>
  </si>
  <si>
    <t>SUBTOTAL 1</t>
  </si>
  <si>
    <t>PIPE WORK - PIPES</t>
  </si>
  <si>
    <t>SUBTOTAL 2</t>
  </si>
  <si>
    <t>TOTAL  OF 2000m  EXTENSION PIPE TO WATER KIOSK</t>
  </si>
  <si>
    <t>construction of water kiosk foundation using 200mm concrete hollow blocks with Cement mortar 1:6 (1 cement :6 coarse sand).</t>
  </si>
  <si>
    <t>TOTAL FOR CONSTRUCTION OF FOUR WATER KIOSK</t>
  </si>
  <si>
    <t>2 inch  UPVC Pipe (High Preasure Pipe) Class C from borehole to the camp</t>
  </si>
  <si>
    <t>2000m  EXTENSION PIPE TO WATER KIOSKS</t>
  </si>
  <si>
    <t>MAAXWEYNE Borehole Upgrading with Solar pumping system, 2000m Water extension, 2 water kiosk.</t>
  </si>
  <si>
    <t>TOTAL OF REHABILITATION OF MAAXWEYNE BOREHOLE</t>
  </si>
  <si>
    <t>Photo Voltaic Module, 460w monocrystalline, junction box, cable</t>
  </si>
  <si>
    <t>Float Switch Float Switch for tank, 2m cable, change-over switch function</t>
  </si>
  <si>
    <t>PV Disconnect  disconnect switch 1000VDC/40A, max. 5 strings, plastic box, IP54</t>
  </si>
  <si>
    <t>PV Protect 1000V</t>
  </si>
  <si>
    <t>PV Combiner 1000V</t>
  </si>
  <si>
    <t>Water meter 3"</t>
  </si>
  <si>
    <t>Mounting Structure (Supply and construction of Mild Steel Structure/Tower, Module Support Structure and Concrete Foundation for Solar Panels of required high (according to the site requirements and supervisor Engineer instructions) for mounting the solar panels required to power the submersible pumps. The structure will be made of square hollow galvanized steel with vandal proofing. The structure steel for the support of the PV module will be made of galvanized medium gauge square hollow sections and angle iron anchored to the RC base in 800 mm deep hole 500 mm diameter.).</t>
  </si>
  <si>
    <t>Accessories and Installation, Testing and Commissioning of solar system including existing pump retrievals from the boreholes.</t>
  </si>
  <si>
    <t>Pcs</t>
  </si>
  <si>
    <t>Visibility Board</t>
  </si>
  <si>
    <t>Lsm</t>
  </si>
  <si>
    <t>BOREHOLE SOLAR WATER PUMPING SYSTEM WITH PIPE CHANGING</t>
  </si>
  <si>
    <t>Solar Pump Inverter 30kw input 250-800VDC,380-440VAC,output0-380/440vdc,,25A)</t>
  </si>
  <si>
    <r>
      <t xml:space="preserve">Pull out old pipes  and supply and install new high pressure UPVC pipes of 3'' inch </t>
    </r>
    <r>
      <rPr>
        <b/>
        <i/>
        <sz val="12"/>
        <color rgb="FF000000"/>
        <rFont val="Times New Roman"/>
        <family val="1"/>
      </rPr>
      <t>(each pipe is 3meter)</t>
    </r>
    <r>
      <rPr>
        <sz val="12"/>
        <color rgb="FF000000"/>
        <rFont val="Times New Roman"/>
        <family val="1"/>
      </rPr>
      <t xml:space="preserve"> with all accessories.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</si>
</sst>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_-[$$-409]* #,##0.00_ ;_-[$$-409]* \-#,##0.00\ ;_-[$$-409]* &quot;-&quot;??_ ;_-@_ "/>
    <numFmt numFmtId="165" formatCode="_-[$$-409]* #,##0.000_ ;_-[$$-409]* \-#,##0.000\ ;_-[$$-409]* &quot;-&quot;??_ ;_-@_ "/>
    <numFmt numFmtId="166" formatCode="0.00_)"/>
    <numFmt numFmtId="167" formatCode="_-* #,##0.00_-;\-* #,##0.00_-;_-* &quot;-&quot;??_-;_-@_-"/>
    <numFmt numFmtId="168" formatCode="0.0"/>
    <numFmt numFmtId="169" formatCode="_([$$-409]* #,##0.000_);_([$$-409]* \(#,##0.000\);_([$$-409]* &quot;-&quot;???_);_(@_)"/>
  </numFmts>
  <fonts count="17" x14ac:knownFonts="1">
    <font>
      <sz val="11"/>
      <color theme="1"/>
      <name val="Calibri"/>
      <family val="2"/>
      <scheme val="minor"/>
    </font>
    <font>
      <sz val="11"/>
      <color theme="1"/>
      <name val="Calibri"/>
      <family val="2"/>
      <scheme val="minor"/>
    </font>
    <font>
      <b/>
      <sz val="18"/>
      <color theme="1"/>
      <name val="Times New Roman"/>
      <family val="1"/>
    </font>
    <font>
      <sz val="12"/>
      <color theme="1"/>
      <name val="Times New Roman"/>
      <family val="1"/>
    </font>
    <font>
      <b/>
      <sz val="12"/>
      <color theme="1"/>
      <name val="Times New Roman"/>
      <family val="1"/>
    </font>
    <font>
      <sz val="10"/>
      <name val="Arial"/>
      <family val="2"/>
    </font>
    <font>
      <sz val="12"/>
      <name val="Times New Roman"/>
      <family val="1"/>
    </font>
    <font>
      <b/>
      <sz val="12"/>
      <name val="Times New Roman"/>
      <family val="1"/>
    </font>
    <font>
      <vertAlign val="superscript"/>
      <sz val="12"/>
      <name val="Times New Roman"/>
      <family val="1"/>
    </font>
    <font>
      <i/>
      <sz val="12"/>
      <color theme="1"/>
      <name val="Times New Roman"/>
      <family val="1"/>
    </font>
    <font>
      <b/>
      <i/>
      <sz val="12"/>
      <name val="Times New Roman"/>
      <family val="1"/>
    </font>
    <font>
      <sz val="11"/>
      <color indexed="8"/>
      <name val="Calibri"/>
      <family val="2"/>
    </font>
    <font>
      <i/>
      <u/>
      <sz val="12"/>
      <name val="Times New Roman"/>
      <family val="1"/>
    </font>
    <font>
      <i/>
      <sz val="12"/>
      <name val="Times New Roman"/>
      <family val="1"/>
    </font>
    <font>
      <sz val="8"/>
      <name val="Calibri"/>
      <family val="2"/>
      <scheme val="minor"/>
    </font>
    <font>
      <sz val="12"/>
      <color rgb="FF000000"/>
      <name val="Times New Roman"/>
      <family val="1"/>
    </font>
    <font>
      <b/>
      <i/>
      <sz val="12"/>
      <color rgb="FF000000"/>
      <name val="Times New Roman"/>
      <family val="1"/>
    </font>
  </fonts>
  <fills count="6">
    <fill>
      <patternFill patternType="none"/>
    </fill>
    <fill>
      <patternFill patternType="gray125"/>
    </fill>
    <fill>
      <patternFill patternType="solid">
        <fgColor rgb="FFFFFF00"/>
        <bgColor indexed="64"/>
      </patternFill>
    </fill>
    <fill>
      <patternFill patternType="solid">
        <fgColor rgb="FF00B0F0"/>
        <bgColor indexed="64"/>
      </patternFill>
    </fill>
    <fill>
      <patternFill patternType="solid">
        <fgColor rgb="FFFFC000"/>
        <bgColor indexed="64"/>
      </patternFill>
    </fill>
    <fill>
      <patternFill patternType="solid">
        <fgColor theme="0"/>
        <bgColor indexed="64"/>
      </patternFill>
    </fill>
  </fills>
  <borders count="11">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s>
  <cellStyleXfs count="18">
    <xf numFmtId="0" fontId="0" fillId="0" borderId="0"/>
    <xf numFmtId="44" fontId="1" fillId="0" borderId="0" applyFont="0" applyFill="0" applyBorder="0" applyAlignment="0" applyProtection="0"/>
    <xf numFmtId="0" fontId="5" fillId="0" borderId="0"/>
    <xf numFmtId="0" fontId="1" fillId="0" borderId="0"/>
    <xf numFmtId="43" fontId="1" fillId="0" borderId="0" applyFont="0" applyFill="0" applyBorder="0" applyAlignment="0" applyProtection="0"/>
    <xf numFmtId="0" fontId="1" fillId="0" borderId="0"/>
    <xf numFmtId="0" fontId="5" fillId="0" borderId="0"/>
    <xf numFmtId="0" fontId="6" fillId="0" borderId="0"/>
    <xf numFmtId="0" fontId="5" fillId="0" borderId="0"/>
    <xf numFmtId="43" fontId="5" fillId="0" borderId="0" applyFont="0" applyFill="0" applyBorder="0" applyAlignment="0" applyProtection="0"/>
    <xf numFmtId="167" fontId="5" fillId="0" borderId="0" applyFont="0" applyFill="0" applyBorder="0" applyAlignment="0" applyProtection="0"/>
    <xf numFmtId="44" fontId="1" fillId="0" borderId="0" applyFont="0" applyFill="0" applyBorder="0" applyAlignment="0" applyProtection="0"/>
    <xf numFmtId="0" fontId="11" fillId="0" borderId="0"/>
    <xf numFmtId="0" fontId="1" fillId="0" borderId="0"/>
    <xf numFmtId="43" fontId="5" fillId="0" borderId="0" applyFont="0" applyFill="0" applyBorder="0" applyAlignment="0" applyProtection="0"/>
    <xf numFmtId="0" fontId="1" fillId="0" borderId="0"/>
    <xf numFmtId="0" fontId="1" fillId="0" borderId="0"/>
    <xf numFmtId="0" fontId="1" fillId="0" borderId="0"/>
  </cellStyleXfs>
  <cellXfs count="117">
    <xf numFmtId="0" fontId="0" fillId="0" borderId="0" xfId="0"/>
    <xf numFmtId="0" fontId="3" fillId="0" borderId="0" xfId="0" applyFont="1"/>
    <xf numFmtId="0" fontId="4" fillId="3" borderId="4" xfId="0" applyFont="1" applyFill="1" applyBorder="1" applyAlignment="1">
      <alignment horizontal="center" vertical="center"/>
    </xf>
    <xf numFmtId="0" fontId="4" fillId="3" borderId="5" xfId="0" applyFont="1" applyFill="1" applyBorder="1" applyAlignment="1">
      <alignment horizontal="center" vertical="center"/>
    </xf>
    <xf numFmtId="0" fontId="4" fillId="3" borderId="5" xfId="0" applyFont="1" applyFill="1" applyBorder="1" applyAlignment="1">
      <alignment horizontal="left"/>
    </xf>
    <xf numFmtId="164" fontId="4" fillId="3" borderId="5" xfId="0" applyNumberFormat="1" applyFont="1" applyFill="1" applyBorder="1" applyAlignment="1">
      <alignment horizontal="center" vertical="center"/>
    </xf>
    <xf numFmtId="165" fontId="4" fillId="3" borderId="6" xfId="0" applyNumberFormat="1" applyFont="1" applyFill="1" applyBorder="1" applyAlignment="1">
      <alignment horizontal="center" vertical="center"/>
    </xf>
    <xf numFmtId="0" fontId="3" fillId="0" borderId="4" xfId="0" applyFont="1" applyBorder="1" applyAlignment="1">
      <alignment horizontal="center" vertical="center"/>
    </xf>
    <xf numFmtId="0" fontId="6" fillId="0" borderId="5" xfId="3" applyFont="1" applyBorder="1" applyAlignment="1">
      <alignment horizontal="center" vertical="center" wrapText="1"/>
    </xf>
    <xf numFmtId="164" fontId="6" fillId="0" borderId="5" xfId="4" applyNumberFormat="1" applyFont="1" applyFill="1" applyBorder="1" applyAlignment="1" applyProtection="1">
      <alignment horizontal="center" vertical="center" wrapText="1"/>
      <protection locked="0"/>
    </xf>
    <xf numFmtId="165" fontId="6" fillId="0" borderId="6" xfId="4" applyNumberFormat="1" applyFont="1" applyFill="1" applyBorder="1" applyAlignment="1">
      <alignment horizontal="center" vertical="center" wrapText="1"/>
    </xf>
    <xf numFmtId="0" fontId="6" fillId="0" borderId="5" xfId="5" applyFont="1" applyBorder="1" applyAlignment="1">
      <alignment horizontal="center" vertical="center" wrapText="1"/>
    </xf>
    <xf numFmtId="0" fontId="7" fillId="4" borderId="5" xfId="7" applyFont="1" applyFill="1" applyBorder="1" applyAlignment="1">
      <alignment horizontal="center" vertical="center" wrapText="1"/>
    </xf>
    <xf numFmtId="164" fontId="7" fillId="4" borderId="5" xfId="7" applyNumberFormat="1" applyFont="1" applyFill="1" applyBorder="1" applyAlignment="1">
      <alignment horizontal="center" vertical="center" wrapText="1"/>
    </xf>
    <xf numFmtId="165" fontId="7" fillId="4" borderId="6" xfId="7" applyNumberFormat="1" applyFont="1" applyFill="1" applyBorder="1" applyAlignment="1">
      <alignment horizontal="center" vertical="center" wrapText="1"/>
    </xf>
    <xf numFmtId="0" fontId="3" fillId="0" borderId="5" xfId="0" applyFont="1" applyBorder="1" applyAlignment="1">
      <alignment horizontal="center" vertical="center"/>
    </xf>
    <xf numFmtId="0" fontId="3" fillId="0" borderId="5" xfId="0" applyFont="1" applyBorder="1" applyAlignment="1">
      <alignment wrapText="1"/>
    </xf>
    <xf numFmtId="0" fontId="4" fillId="3" borderId="5" xfId="12" applyFont="1" applyFill="1" applyBorder="1" applyAlignment="1">
      <alignment horizontal="center" vertical="center" wrapText="1"/>
    </xf>
    <xf numFmtId="49" fontId="7" fillId="3" borderId="4" xfId="7" applyNumberFormat="1" applyFont="1" applyFill="1" applyBorder="1" applyAlignment="1">
      <alignment horizontal="center" vertical="center" wrapText="1"/>
    </xf>
    <xf numFmtId="0" fontId="7" fillId="3" borderId="5" xfId="7" applyFont="1" applyFill="1" applyBorder="1" applyAlignment="1">
      <alignment horizontal="center" vertical="center" wrapText="1"/>
    </xf>
    <xf numFmtId="164" fontId="7" fillId="3" borderId="5" xfId="7" applyNumberFormat="1" applyFont="1" applyFill="1" applyBorder="1" applyAlignment="1">
      <alignment horizontal="center" vertical="center" wrapText="1"/>
    </xf>
    <xf numFmtId="165" fontId="7" fillId="3" borderId="6" xfId="7" applyNumberFormat="1" applyFont="1" applyFill="1" applyBorder="1" applyAlignment="1">
      <alignment horizontal="center" vertical="center" wrapText="1"/>
    </xf>
    <xf numFmtId="0" fontId="6" fillId="0" borderId="4" xfId="13" applyFont="1" applyBorder="1" applyAlignment="1" applyProtection="1">
      <alignment horizontal="center" vertical="top" wrapText="1"/>
      <protection locked="0"/>
    </xf>
    <xf numFmtId="0" fontId="10" fillId="0" borderId="5" xfId="13" applyFont="1" applyBorder="1" applyAlignment="1">
      <alignment vertical="top" wrapText="1"/>
    </xf>
    <xf numFmtId="0" fontId="6" fillId="0" borderId="5" xfId="13" applyFont="1" applyBorder="1" applyAlignment="1">
      <alignment horizontal="center" vertical="center" wrapText="1"/>
    </xf>
    <xf numFmtId="164" fontId="6" fillId="0" borderId="5" xfId="14" applyNumberFormat="1" applyFont="1" applyFill="1" applyBorder="1" applyAlignment="1" applyProtection="1">
      <alignment horizontal="center" vertical="center" wrapText="1"/>
      <protection locked="0"/>
    </xf>
    <xf numFmtId="165" fontId="6" fillId="0" borderId="6" xfId="14" applyNumberFormat="1" applyFont="1" applyFill="1" applyBorder="1" applyAlignment="1" applyProtection="1">
      <alignment horizontal="center" vertical="center" wrapText="1"/>
      <protection locked="0"/>
    </xf>
    <xf numFmtId="0" fontId="6" fillId="0" borderId="4" xfId="15" applyFont="1" applyBorder="1" applyAlignment="1" applyProtection="1">
      <alignment horizontal="center" vertical="top" wrapText="1"/>
      <protection locked="0"/>
    </xf>
    <xf numFmtId="0" fontId="6" fillId="0" borderId="5" xfId="15" applyFont="1" applyBorder="1" applyAlignment="1">
      <alignment horizontal="left" vertical="top" wrapText="1"/>
    </xf>
    <xf numFmtId="0" fontId="6" fillId="0" borderId="5" xfId="15" applyFont="1" applyBorder="1" applyAlignment="1">
      <alignment horizontal="center" vertical="center" wrapText="1"/>
    </xf>
    <xf numFmtId="165" fontId="6" fillId="0" borderId="6" xfId="14" applyNumberFormat="1" applyFont="1" applyFill="1" applyBorder="1" applyAlignment="1" applyProtection="1">
      <alignment horizontal="center" vertical="center" wrapText="1"/>
    </xf>
    <xf numFmtId="0" fontId="10" fillId="0" borderId="5" xfId="15" applyFont="1" applyBorder="1" applyAlignment="1">
      <alignment horizontal="left" vertical="top" wrapText="1"/>
    </xf>
    <xf numFmtId="168" fontId="6" fillId="0" borderId="5" xfId="15" applyNumberFormat="1" applyFont="1" applyBorder="1" applyAlignment="1">
      <alignment horizontal="center" vertical="center" wrapText="1"/>
    </xf>
    <xf numFmtId="168" fontId="6" fillId="0" borderId="5" xfId="13" applyNumberFormat="1" applyFont="1" applyBorder="1" applyAlignment="1">
      <alignment horizontal="center" vertical="center" wrapText="1"/>
    </xf>
    <xf numFmtId="0" fontId="6" fillId="0" borderId="4" xfId="16" applyFont="1" applyBorder="1" applyAlignment="1" applyProtection="1">
      <alignment horizontal="center" vertical="top"/>
      <protection locked="0"/>
    </xf>
    <xf numFmtId="0" fontId="12" fillId="0" borderId="5" xfId="16" applyFont="1" applyBorder="1" applyAlignment="1">
      <alignment horizontal="left" vertical="top" wrapText="1"/>
    </xf>
    <xf numFmtId="168" fontId="6" fillId="0" borderId="5" xfId="4" applyNumberFormat="1" applyFont="1" applyFill="1" applyBorder="1" applyAlignment="1" applyProtection="1">
      <alignment horizontal="center" vertical="center"/>
    </xf>
    <xf numFmtId="0" fontId="6" fillId="0" borderId="5" xfId="16" applyFont="1" applyBorder="1" applyAlignment="1">
      <alignment horizontal="center" vertical="center"/>
    </xf>
    <xf numFmtId="0" fontId="6" fillId="0" borderId="5" xfId="16" applyFont="1" applyBorder="1" applyAlignment="1">
      <alignment horizontal="left" vertical="top" wrapText="1"/>
    </xf>
    <xf numFmtId="0" fontId="6" fillId="0" borderId="4" xfId="17" applyFont="1" applyBorder="1" applyAlignment="1" applyProtection="1">
      <alignment horizontal="center" vertical="top" wrapText="1"/>
      <protection locked="0"/>
    </xf>
    <xf numFmtId="0" fontId="10" fillId="0" borderId="5" xfId="16" applyFont="1" applyBorder="1" applyAlignment="1">
      <alignment horizontal="left" vertical="top" wrapText="1"/>
    </xf>
    <xf numFmtId="0" fontId="10" fillId="0" borderId="5" xfId="17" applyFont="1" applyBorder="1" applyAlignment="1">
      <alignment vertical="top" wrapText="1"/>
    </xf>
    <xf numFmtId="168" fontId="6" fillId="0" borderId="5" xfId="17" applyNumberFormat="1" applyFont="1" applyBorder="1" applyAlignment="1">
      <alignment horizontal="center" vertical="center" wrapText="1"/>
    </xf>
    <xf numFmtId="0" fontId="6" fillId="0" borderId="5" xfId="17" applyFont="1" applyBorder="1" applyAlignment="1">
      <alignment horizontal="center" vertical="center" wrapText="1"/>
    </xf>
    <xf numFmtId="0" fontId="6" fillId="0" borderId="5" xfId="17" applyFont="1" applyBorder="1" applyAlignment="1">
      <alignment vertical="top" wrapText="1"/>
    </xf>
    <xf numFmtId="0" fontId="6" fillId="0" borderId="4" xfId="8" applyFont="1" applyBorder="1" applyAlignment="1" applyProtection="1">
      <alignment horizontal="center" vertical="top"/>
      <protection locked="0"/>
    </xf>
    <xf numFmtId="0" fontId="10" fillId="0" borderId="5" xfId="8" applyFont="1" applyBorder="1" applyAlignment="1">
      <alignment horizontal="left" vertical="top" wrapText="1"/>
    </xf>
    <xf numFmtId="168" fontId="6" fillId="0" borderId="5" xfId="9" applyNumberFormat="1" applyFont="1" applyFill="1" applyBorder="1" applyAlignment="1" applyProtection="1">
      <alignment horizontal="center" vertical="center"/>
    </xf>
    <xf numFmtId="0" fontId="6" fillId="0" borderId="5" xfId="8" applyFont="1" applyBorder="1" applyAlignment="1">
      <alignment horizontal="center" vertical="center"/>
    </xf>
    <xf numFmtId="0" fontId="6" fillId="0" borderId="5" xfId="8" applyFont="1" applyBorder="1" applyAlignment="1">
      <alignment horizontal="left" vertical="top" wrapText="1"/>
    </xf>
    <xf numFmtId="0" fontId="13" fillId="0" borderId="5" xfId="8" applyFont="1" applyBorder="1" applyAlignment="1">
      <alignment horizontal="left" vertical="top" wrapText="1"/>
    </xf>
    <xf numFmtId="0" fontId="3" fillId="0" borderId="5" xfId="0" applyFont="1" applyBorder="1" applyAlignment="1">
      <alignment horizontal="center" wrapText="1"/>
    </xf>
    <xf numFmtId="164" fontId="3" fillId="0" borderId="5" xfId="0" applyNumberFormat="1" applyFont="1" applyBorder="1" applyAlignment="1">
      <alignment wrapText="1"/>
    </xf>
    <xf numFmtId="165" fontId="3" fillId="0" borderId="6" xfId="0" applyNumberFormat="1" applyFont="1" applyBorder="1" applyAlignment="1">
      <alignment wrapText="1"/>
    </xf>
    <xf numFmtId="0" fontId="6" fillId="0" borderId="5" xfId="0" applyFont="1" applyBorder="1" applyAlignment="1">
      <alignment horizontal="justify" vertical="top" wrapText="1"/>
    </xf>
    <xf numFmtId="0" fontId="6" fillId="0" borderId="4" xfId="3" applyFont="1" applyBorder="1" applyAlignment="1" applyProtection="1">
      <alignment horizontal="center" vertical="top" wrapText="1"/>
      <protection locked="0"/>
    </xf>
    <xf numFmtId="0" fontId="10" fillId="0" borderId="5" xfId="3" applyFont="1" applyBorder="1" applyAlignment="1">
      <alignment horizontal="left" vertical="top" wrapText="1"/>
    </xf>
    <xf numFmtId="168" fontId="6" fillId="0" borderId="5" xfId="8" applyNumberFormat="1" applyFont="1" applyBorder="1" applyAlignment="1">
      <alignment horizontal="center" vertical="center" wrapText="1"/>
    </xf>
    <xf numFmtId="0" fontId="4" fillId="3" borderId="5" xfId="12" applyFont="1" applyFill="1" applyBorder="1" applyAlignment="1">
      <alignment vertical="center" wrapText="1"/>
    </xf>
    <xf numFmtId="165" fontId="7" fillId="3" borderId="6" xfId="14" applyNumberFormat="1" applyFont="1" applyFill="1" applyBorder="1" applyAlignment="1" applyProtection="1">
      <alignment horizontal="center" vertical="center" wrapText="1"/>
    </xf>
    <xf numFmtId="2" fontId="7" fillId="4" borderId="4" xfId="7" applyNumberFormat="1" applyFont="1" applyFill="1" applyBorder="1" applyAlignment="1">
      <alignment horizontal="center" vertical="center" wrapText="1"/>
    </xf>
    <xf numFmtId="0" fontId="4" fillId="0" borderId="4" xfId="12" applyFont="1" applyBorder="1" applyAlignment="1">
      <alignment horizontal="center" wrapText="1"/>
    </xf>
    <xf numFmtId="0" fontId="4" fillId="0" borderId="5" xfId="12" applyFont="1" applyBorder="1" applyAlignment="1">
      <alignment wrapText="1"/>
    </xf>
    <xf numFmtId="0" fontId="3" fillId="0" borderId="5" xfId="12" applyFont="1" applyBorder="1" applyAlignment="1">
      <alignment horizontal="center" wrapText="1"/>
    </xf>
    <xf numFmtId="164" fontId="3" fillId="0" borderId="5" xfId="12" applyNumberFormat="1" applyFont="1" applyBorder="1" applyAlignment="1">
      <alignment wrapText="1"/>
    </xf>
    <xf numFmtId="165" fontId="3" fillId="0" borderId="6" xfId="12" applyNumberFormat="1" applyFont="1" applyBorder="1" applyAlignment="1">
      <alignment wrapText="1"/>
    </xf>
    <xf numFmtId="0" fontId="3" fillId="0" borderId="4" xfId="12" applyFont="1" applyBorder="1" applyAlignment="1">
      <alignment horizontal="center" wrapText="1"/>
    </xf>
    <xf numFmtId="0" fontId="3" fillId="0" borderId="5" xfId="12" applyFont="1" applyBorder="1" applyAlignment="1">
      <alignment wrapText="1"/>
    </xf>
    <xf numFmtId="0" fontId="7" fillId="0" borderId="4" xfId="12" applyFont="1" applyBorder="1" applyAlignment="1">
      <alignment horizontal="center" wrapText="1"/>
    </xf>
    <xf numFmtId="0" fontId="7" fillId="0" borderId="5" xfId="12" applyFont="1" applyBorder="1" applyAlignment="1">
      <alignment wrapText="1"/>
    </xf>
    <xf numFmtId="165" fontId="7" fillId="0" borderId="6" xfId="12" applyNumberFormat="1" applyFont="1" applyBorder="1" applyAlignment="1" applyProtection="1">
      <alignment horizontal="right" wrapText="1"/>
      <protection locked="0"/>
    </xf>
    <xf numFmtId="0" fontId="9" fillId="0" borderId="5" xfId="12" applyFont="1" applyBorder="1" applyAlignment="1">
      <alignment wrapText="1"/>
    </xf>
    <xf numFmtId="165" fontId="7" fillId="4" borderId="6" xfId="12" applyNumberFormat="1" applyFont="1" applyFill="1" applyBorder="1" applyAlignment="1" applyProtection="1">
      <alignment horizontal="left" wrapText="1"/>
      <protection locked="0"/>
    </xf>
    <xf numFmtId="165" fontId="7" fillId="2" borderId="9" xfId="0" applyNumberFormat="1" applyFont="1" applyFill="1" applyBorder="1" applyAlignment="1">
      <alignment horizontal="center" vertical="center"/>
    </xf>
    <xf numFmtId="0" fontId="3" fillId="0" borderId="0" xfId="0" applyFont="1" applyAlignment="1">
      <alignment horizontal="center" vertical="center"/>
    </xf>
    <xf numFmtId="165" fontId="3" fillId="0" borderId="0" xfId="0" applyNumberFormat="1" applyFont="1" applyAlignment="1">
      <alignment horizontal="center" vertical="center"/>
    </xf>
    <xf numFmtId="164" fontId="3" fillId="0" borderId="0" xfId="0" applyNumberFormat="1" applyFont="1"/>
    <xf numFmtId="166" fontId="6" fillId="0" borderId="5" xfId="2" applyNumberFormat="1" applyFont="1" applyBorder="1" applyAlignment="1">
      <alignment horizontal="left" vertical="top" wrapText="1"/>
    </xf>
    <xf numFmtId="1" fontId="6" fillId="0" borderId="5" xfId="3" applyNumberFormat="1" applyFont="1" applyBorder="1" applyAlignment="1">
      <alignment horizontal="center" vertical="center" wrapText="1"/>
    </xf>
    <xf numFmtId="0" fontId="6" fillId="0" borderId="5" xfId="3" applyFont="1" applyBorder="1" applyAlignment="1">
      <alignment horizontal="left" vertical="top" wrapText="1"/>
    </xf>
    <xf numFmtId="0" fontId="6" fillId="0" borderId="5" xfId="2" applyFont="1" applyBorder="1" applyAlignment="1">
      <alignment horizontal="left" wrapText="1"/>
    </xf>
    <xf numFmtId="0" fontId="6" fillId="0" borderId="5" xfId="0" applyFont="1" applyBorder="1" applyAlignment="1">
      <alignment horizontal="left" vertical="top" wrapText="1"/>
    </xf>
    <xf numFmtId="0" fontId="6" fillId="0" borderId="5" xfId="3" applyFont="1" applyBorder="1" applyAlignment="1">
      <alignment horizontal="left" vertical="center" wrapText="1"/>
    </xf>
    <xf numFmtId="1" fontId="6" fillId="0" borderId="5" xfId="6" applyNumberFormat="1" applyFont="1" applyBorder="1" applyAlignment="1">
      <alignment horizontal="center" vertical="center" wrapText="1"/>
    </xf>
    <xf numFmtId="169" fontId="3" fillId="0" borderId="0" xfId="0" applyNumberFormat="1" applyFont="1"/>
    <xf numFmtId="0" fontId="15" fillId="0" borderId="5" xfId="0" applyFont="1" applyBorder="1" applyAlignment="1">
      <alignment vertical="center" wrapText="1"/>
    </xf>
    <xf numFmtId="0" fontId="7" fillId="5" borderId="5" xfId="0" applyFont="1" applyFill="1" applyBorder="1" applyAlignment="1">
      <alignment horizontal="center" vertical="center"/>
    </xf>
    <xf numFmtId="0" fontId="3" fillId="5" borderId="5" xfId="0" applyFont="1" applyFill="1" applyBorder="1" applyAlignment="1">
      <alignment horizontal="center" vertical="center"/>
    </xf>
    <xf numFmtId="44" fontId="3" fillId="5" borderId="5" xfId="1" applyFont="1" applyFill="1" applyBorder="1" applyAlignment="1">
      <alignment horizontal="center" vertical="center"/>
    </xf>
    <xf numFmtId="0" fontId="7" fillId="5" borderId="10" xfId="0" applyFont="1" applyFill="1" applyBorder="1" applyAlignment="1">
      <alignment horizontal="center" vertical="center"/>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3" borderId="4" xfId="12" applyFont="1" applyFill="1" applyBorder="1" applyAlignment="1">
      <alignment horizontal="center" vertical="center" wrapText="1"/>
    </xf>
    <xf numFmtId="0" fontId="4" fillId="3" borderId="5" xfId="12" applyFont="1" applyFill="1" applyBorder="1" applyAlignment="1">
      <alignment horizontal="center" vertical="center" wrapText="1"/>
    </xf>
    <xf numFmtId="0" fontId="4" fillId="0" borderId="4" xfId="12" applyFont="1" applyBorder="1" applyAlignment="1">
      <alignment horizontal="center" vertical="center" wrapText="1"/>
    </xf>
    <xf numFmtId="0" fontId="4" fillId="0" borderId="5" xfId="12" applyFont="1" applyBorder="1" applyAlignment="1">
      <alignment horizontal="center" vertical="center" wrapText="1"/>
    </xf>
    <xf numFmtId="0" fontId="4" fillId="0" borderId="6" xfId="12" applyFont="1" applyBorder="1" applyAlignment="1">
      <alignment horizontal="center" vertical="center" wrapText="1"/>
    </xf>
    <xf numFmtId="0" fontId="7" fillId="4" borderId="4" xfId="12" applyFont="1" applyFill="1" applyBorder="1" applyAlignment="1">
      <alignment horizontal="center" vertical="center" wrapText="1"/>
    </xf>
    <xf numFmtId="0" fontId="7" fillId="4" borderId="5" xfId="12" applyFont="1" applyFill="1" applyBorder="1" applyAlignment="1">
      <alignment horizontal="center" vertical="center" wrapText="1"/>
    </xf>
    <xf numFmtId="0" fontId="7" fillId="4" borderId="6" xfId="12" applyFont="1" applyFill="1" applyBorder="1" applyAlignment="1">
      <alignment horizontal="center" vertical="center" wrapText="1"/>
    </xf>
    <xf numFmtId="0" fontId="4" fillId="4" borderId="4" xfId="12" applyFont="1" applyFill="1" applyBorder="1" applyAlignment="1">
      <alignment horizontal="center" vertical="center" wrapText="1"/>
    </xf>
    <xf numFmtId="0" fontId="4" fillId="4" borderId="5" xfId="12"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3" borderId="6" xfId="12"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4" fillId="3" borderId="4" xfId="0" applyFont="1" applyFill="1" applyBorder="1" applyAlignment="1">
      <alignment horizontal="center" vertical="center"/>
    </xf>
    <xf numFmtId="0" fontId="4" fillId="3" borderId="5" xfId="0" applyFont="1" applyFill="1" applyBorder="1" applyAlignment="1">
      <alignment horizontal="center" vertical="center"/>
    </xf>
    <xf numFmtId="0" fontId="4" fillId="3" borderId="6" xfId="0" applyFont="1" applyFill="1" applyBorder="1" applyAlignment="1">
      <alignment horizontal="center" vertical="center"/>
    </xf>
    <xf numFmtId="0" fontId="4" fillId="3" borderId="4" xfId="0" applyFont="1" applyFill="1" applyBorder="1" applyAlignment="1">
      <alignment horizontal="center"/>
    </xf>
    <xf numFmtId="0" fontId="4" fillId="3" borderId="5" xfId="0" applyFont="1" applyFill="1" applyBorder="1" applyAlignment="1">
      <alignment horizontal="center"/>
    </xf>
    <xf numFmtId="0" fontId="3" fillId="0" borderId="4" xfId="0" applyFon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cellXfs>
  <cellStyles count="18">
    <cellStyle name="Comma 11 2 4 4" xfId="4" xr:uid="{67786250-9907-409B-B169-B167D52E9EE8}"/>
    <cellStyle name="Comma 2 2 2" xfId="10" xr:uid="{1F42A8B8-D5EF-4C3C-9BC6-26BEF25F4E1B}"/>
    <cellStyle name="Comma 33" xfId="14" xr:uid="{E5CF8D86-EF06-4498-921C-38D3BF73083A}"/>
    <cellStyle name="Comma 7" xfId="9" xr:uid="{849714F8-B4CB-42B4-9810-5FA2F7918CE1}"/>
    <cellStyle name="Currency" xfId="1" builtinId="4"/>
    <cellStyle name="Currency 2" xfId="11" xr:uid="{6B3D7B0D-2C7A-40B1-9A4A-478BF0E80CF3}"/>
    <cellStyle name="Normal" xfId="0" builtinId="0"/>
    <cellStyle name="Normal 14" xfId="2" xr:uid="{040D344E-8D5A-4320-BD0F-60C6C51BBA6E}"/>
    <cellStyle name="Normal 2 10" xfId="8" xr:uid="{9878A9CE-4776-4E32-8416-1C122C0CD4D2}"/>
    <cellStyle name="Normal 2 2" xfId="6" xr:uid="{835675DB-000C-4E8C-B243-AFCE078C4EDC}"/>
    <cellStyle name="Normal 4" xfId="12" xr:uid="{0B459909-6EFF-4BD1-8E1D-9A13E1E1498C}"/>
    <cellStyle name="Normal 6 13 2 2 2" xfId="5" xr:uid="{C92600FE-AC37-488A-8E1D-C8D05AC2D47D}"/>
    <cellStyle name="Normal 6 3 2 2 2 2" xfId="13" xr:uid="{DFD8542D-9A48-46B2-AFD4-5AE6CAC46C4A}"/>
    <cellStyle name="Normal 6 3 8 2 2 3 2 2" xfId="15" xr:uid="{D3F31FE7-8AC6-4E00-9FD7-4F596621DDBA}"/>
    <cellStyle name="Normal 6 3 8 2 4 2 2 2" xfId="3" xr:uid="{A82932D2-2717-439C-BAAA-25FB6BD405CE}"/>
    <cellStyle name="Normal 6 5 13" xfId="17" xr:uid="{9736C92A-5911-4C8C-8FFD-1FBEADD5207C}"/>
    <cellStyle name="Normal 8 2 9" xfId="16" xr:uid="{B7F69914-777D-4028-9B2D-E1202C0CA4F0}"/>
    <cellStyle name="Normal_Potable water P1-07 BOQ" xfId="7" xr:uid="{9CD65156-0D37-4C13-B83F-79DFE279FB1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3FEBD-B845-4511-B25E-E6EE97C4CFF5}">
  <dimension ref="A1:H75"/>
  <sheetViews>
    <sheetView tabSelected="1" zoomScale="85" zoomScaleNormal="85" zoomScalePageLayoutView="310" workbookViewId="0">
      <selection activeCell="E62" sqref="E62"/>
    </sheetView>
  </sheetViews>
  <sheetFormatPr defaultColWidth="9.08984375" defaultRowHeight="15.5" x14ac:dyDescent="0.35"/>
  <cols>
    <col min="1" max="1" width="9.08984375" style="74"/>
    <col min="2" max="2" width="56" style="1" customWidth="1"/>
    <col min="3" max="3" width="9.08984375" style="1"/>
    <col min="4" max="4" width="14.08984375" style="1" customWidth="1"/>
    <col min="5" max="5" width="15.90625" style="74" customWidth="1"/>
    <col min="6" max="6" width="21" style="75" customWidth="1"/>
    <col min="7" max="7" width="9.08984375" style="1"/>
    <col min="8" max="8" width="12.6328125" style="1" bestFit="1" customWidth="1"/>
    <col min="9" max="16384" width="9.08984375" style="1"/>
  </cols>
  <sheetData>
    <row r="1" spans="1:6" ht="81" customHeight="1" x14ac:dyDescent="0.35">
      <c r="A1" s="106" t="s">
        <v>67</v>
      </c>
      <c r="B1" s="107"/>
      <c r="C1" s="107"/>
      <c r="D1" s="107"/>
      <c r="E1" s="107"/>
      <c r="F1" s="108"/>
    </row>
    <row r="2" spans="1:6" x14ac:dyDescent="0.35">
      <c r="A2" s="109" t="s">
        <v>80</v>
      </c>
      <c r="B2" s="110"/>
      <c r="C2" s="110"/>
      <c r="D2" s="110"/>
      <c r="E2" s="110"/>
      <c r="F2" s="111"/>
    </row>
    <row r="3" spans="1:6" x14ac:dyDescent="0.35">
      <c r="A3" s="2" t="s">
        <v>0</v>
      </c>
      <c r="B3" s="4" t="s">
        <v>1</v>
      </c>
      <c r="C3" s="3" t="s">
        <v>2</v>
      </c>
      <c r="D3" s="3" t="s">
        <v>3</v>
      </c>
      <c r="E3" s="5" t="s">
        <v>4</v>
      </c>
      <c r="F3" s="6" t="s">
        <v>5</v>
      </c>
    </row>
    <row r="4" spans="1:6" ht="31" x14ac:dyDescent="0.35">
      <c r="A4" s="7">
        <v>1</v>
      </c>
      <c r="B4" s="77" t="s">
        <v>81</v>
      </c>
      <c r="C4" s="8" t="s">
        <v>6</v>
      </c>
      <c r="D4" s="78">
        <v>1</v>
      </c>
      <c r="E4" s="9"/>
      <c r="F4" s="10">
        <f t="shared" ref="F4:F15" si="0">D4*E4</f>
        <v>0</v>
      </c>
    </row>
    <row r="5" spans="1:6" ht="31" x14ac:dyDescent="0.35">
      <c r="A5" s="7">
        <v>2</v>
      </c>
      <c r="B5" s="79" t="s">
        <v>69</v>
      </c>
      <c r="C5" s="8" t="s">
        <v>7</v>
      </c>
      <c r="D5" s="78">
        <v>62</v>
      </c>
      <c r="E5" s="9"/>
      <c r="F5" s="10">
        <f t="shared" si="0"/>
        <v>0</v>
      </c>
    </row>
    <row r="6" spans="1:6" ht="31" x14ac:dyDescent="0.35">
      <c r="A6" s="7">
        <v>3</v>
      </c>
      <c r="B6" s="81" t="s">
        <v>70</v>
      </c>
      <c r="C6" s="11" t="s">
        <v>2</v>
      </c>
      <c r="D6" s="78">
        <v>1</v>
      </c>
      <c r="E6" s="9"/>
      <c r="F6" s="10">
        <f t="shared" si="0"/>
        <v>0</v>
      </c>
    </row>
    <row r="7" spans="1:6" x14ac:dyDescent="0.35">
      <c r="A7" s="7">
        <v>4</v>
      </c>
      <c r="B7" s="79" t="s">
        <v>8</v>
      </c>
      <c r="C7" s="8" t="s">
        <v>2</v>
      </c>
      <c r="D7" s="78">
        <v>1</v>
      </c>
      <c r="E7" s="9"/>
      <c r="F7" s="10">
        <f t="shared" si="0"/>
        <v>0</v>
      </c>
    </row>
    <row r="8" spans="1:6" ht="31" x14ac:dyDescent="0.35">
      <c r="A8" s="7">
        <v>5</v>
      </c>
      <c r="B8" s="80" t="s">
        <v>71</v>
      </c>
      <c r="C8" s="8" t="s">
        <v>2</v>
      </c>
      <c r="D8" s="78">
        <v>1</v>
      </c>
      <c r="E8" s="9"/>
      <c r="F8" s="10">
        <f t="shared" si="0"/>
        <v>0</v>
      </c>
    </row>
    <row r="9" spans="1:6" x14ac:dyDescent="0.35">
      <c r="A9" s="7">
        <v>6</v>
      </c>
      <c r="B9" s="80" t="s">
        <v>72</v>
      </c>
      <c r="C9" s="8" t="s">
        <v>2</v>
      </c>
      <c r="D9" s="78">
        <v>1</v>
      </c>
      <c r="E9" s="9"/>
      <c r="F9" s="10">
        <f t="shared" si="0"/>
        <v>0</v>
      </c>
    </row>
    <row r="10" spans="1:6" x14ac:dyDescent="0.35">
      <c r="A10" s="7">
        <v>7</v>
      </c>
      <c r="B10" s="80" t="s">
        <v>73</v>
      </c>
      <c r="C10" s="8" t="s">
        <v>2</v>
      </c>
      <c r="D10" s="78">
        <v>1</v>
      </c>
      <c r="E10" s="9"/>
      <c r="F10" s="10">
        <f t="shared" si="0"/>
        <v>0</v>
      </c>
    </row>
    <row r="11" spans="1:6" x14ac:dyDescent="0.35">
      <c r="A11" s="7">
        <v>8</v>
      </c>
      <c r="B11" s="80" t="s">
        <v>74</v>
      </c>
      <c r="C11" s="8" t="s">
        <v>2</v>
      </c>
      <c r="D11" s="78">
        <v>1</v>
      </c>
      <c r="E11" s="9"/>
      <c r="F11" s="10">
        <f t="shared" si="0"/>
        <v>0</v>
      </c>
    </row>
    <row r="12" spans="1:6" ht="170.5" x14ac:dyDescent="0.35">
      <c r="A12" s="7">
        <v>9</v>
      </c>
      <c r="B12" s="82" t="s">
        <v>75</v>
      </c>
      <c r="C12" s="8" t="s">
        <v>2</v>
      </c>
      <c r="D12" s="78">
        <v>1</v>
      </c>
      <c r="E12" s="9"/>
      <c r="F12" s="10">
        <f t="shared" si="0"/>
        <v>0</v>
      </c>
    </row>
    <row r="13" spans="1:6" ht="46.5" x14ac:dyDescent="0.35">
      <c r="A13" s="7">
        <v>10</v>
      </c>
      <c r="B13" s="79" t="s">
        <v>76</v>
      </c>
      <c r="C13" s="8" t="s">
        <v>9</v>
      </c>
      <c r="D13" s="83">
        <v>1</v>
      </c>
      <c r="E13" s="9"/>
      <c r="F13" s="10">
        <f t="shared" si="0"/>
        <v>0</v>
      </c>
    </row>
    <row r="14" spans="1:6" ht="46.5" x14ac:dyDescent="0.35">
      <c r="A14" s="86">
        <v>11</v>
      </c>
      <c r="B14" s="85" t="s">
        <v>82</v>
      </c>
      <c r="C14" s="87" t="s">
        <v>77</v>
      </c>
      <c r="D14" s="87">
        <v>50</v>
      </c>
      <c r="E14" s="88"/>
      <c r="F14" s="10">
        <f t="shared" si="0"/>
        <v>0</v>
      </c>
    </row>
    <row r="15" spans="1:6" x14ac:dyDescent="0.35">
      <c r="A15" s="89">
        <v>12</v>
      </c>
      <c r="B15" s="85" t="s">
        <v>78</v>
      </c>
      <c r="C15" s="87" t="s">
        <v>79</v>
      </c>
      <c r="D15" s="87">
        <v>1</v>
      </c>
      <c r="E15" s="88"/>
      <c r="F15" s="10">
        <f t="shared" si="0"/>
        <v>0</v>
      </c>
    </row>
    <row r="16" spans="1:6" x14ac:dyDescent="0.35">
      <c r="A16" s="112" t="s">
        <v>10</v>
      </c>
      <c r="B16" s="113"/>
      <c r="C16" s="113"/>
      <c r="D16" s="113"/>
      <c r="E16" s="113"/>
      <c r="F16" s="6">
        <f>SUM(F4:F15)</f>
        <v>0</v>
      </c>
    </row>
    <row r="17" spans="1:8" x14ac:dyDescent="0.35">
      <c r="A17" s="114"/>
      <c r="B17" s="115"/>
      <c r="C17" s="115"/>
      <c r="D17" s="115"/>
      <c r="E17" s="115"/>
      <c r="F17" s="116"/>
      <c r="H17" s="84"/>
    </row>
    <row r="18" spans="1:8" x14ac:dyDescent="0.35">
      <c r="A18" s="92" t="s">
        <v>18</v>
      </c>
      <c r="B18" s="93"/>
      <c r="C18" s="93"/>
      <c r="D18" s="93"/>
      <c r="E18" s="93"/>
      <c r="F18" s="105"/>
    </row>
    <row r="19" spans="1:8" x14ac:dyDescent="0.35">
      <c r="A19" s="18" t="s">
        <v>11</v>
      </c>
      <c r="B19" s="19" t="s">
        <v>12</v>
      </c>
      <c r="C19" s="19" t="s">
        <v>13</v>
      </c>
      <c r="D19" s="19" t="s">
        <v>19</v>
      </c>
      <c r="E19" s="20" t="s">
        <v>20</v>
      </c>
      <c r="F19" s="21" t="s">
        <v>21</v>
      </c>
    </row>
    <row r="20" spans="1:8" x14ac:dyDescent="0.35">
      <c r="A20" s="22"/>
      <c r="B20" s="23" t="s">
        <v>22</v>
      </c>
      <c r="C20" s="24"/>
      <c r="D20" s="24"/>
      <c r="E20" s="25"/>
      <c r="F20" s="26"/>
    </row>
    <row r="21" spans="1:8" ht="31" x14ac:dyDescent="0.35">
      <c r="A21" s="27">
        <v>1</v>
      </c>
      <c r="B21" s="28" t="s">
        <v>23</v>
      </c>
      <c r="C21" s="29" t="s">
        <v>15</v>
      </c>
      <c r="D21" s="29">
        <v>2.4</v>
      </c>
      <c r="E21" s="25"/>
      <c r="F21" s="30">
        <f>D21*E21</f>
        <v>0</v>
      </c>
    </row>
    <row r="22" spans="1:8" ht="46.5" x14ac:dyDescent="0.35">
      <c r="A22" s="27"/>
      <c r="B22" s="28" t="s">
        <v>63</v>
      </c>
      <c r="C22" s="11" t="s">
        <v>14</v>
      </c>
      <c r="D22" s="15">
        <v>5</v>
      </c>
      <c r="E22" s="25"/>
      <c r="F22" s="30">
        <f>D22*E22</f>
        <v>0</v>
      </c>
    </row>
    <row r="23" spans="1:8" x14ac:dyDescent="0.35">
      <c r="A23" s="27"/>
      <c r="B23" s="31" t="s">
        <v>24</v>
      </c>
      <c r="C23" s="32"/>
      <c r="D23" s="29"/>
      <c r="E23" s="25"/>
      <c r="F23" s="30"/>
    </row>
    <row r="24" spans="1:8" ht="31" x14ac:dyDescent="0.35">
      <c r="A24" s="27">
        <v>2</v>
      </c>
      <c r="B24" s="28" t="s">
        <v>25</v>
      </c>
      <c r="C24" s="29" t="s">
        <v>15</v>
      </c>
      <c r="D24" s="15">
        <v>2.4</v>
      </c>
      <c r="E24" s="25"/>
      <c r="F24" s="30">
        <f>D24*E24</f>
        <v>0</v>
      </c>
    </row>
    <row r="25" spans="1:8" ht="31" x14ac:dyDescent="0.35">
      <c r="A25" s="27">
        <v>3</v>
      </c>
      <c r="B25" s="28" t="s">
        <v>26</v>
      </c>
      <c r="C25" s="11" t="s">
        <v>14</v>
      </c>
      <c r="D25" s="15">
        <v>0.5</v>
      </c>
      <c r="E25" s="25"/>
      <c r="F25" s="30">
        <f>D25*E25</f>
        <v>0</v>
      </c>
    </row>
    <row r="26" spans="1:8" x14ac:dyDescent="0.35">
      <c r="A26" s="22"/>
      <c r="B26" s="23" t="s">
        <v>27</v>
      </c>
      <c r="C26" s="33"/>
      <c r="D26" s="24"/>
      <c r="E26" s="25"/>
      <c r="F26" s="30"/>
    </row>
    <row r="27" spans="1:8" x14ac:dyDescent="0.35">
      <c r="A27" s="34"/>
      <c r="B27" s="35" t="s">
        <v>28</v>
      </c>
      <c r="C27" s="36"/>
      <c r="D27" s="37"/>
      <c r="E27" s="25"/>
      <c r="F27" s="30"/>
    </row>
    <row r="28" spans="1:8" ht="15" customHeight="1" x14ac:dyDescent="0.35">
      <c r="A28" s="34">
        <v>4</v>
      </c>
      <c r="B28" s="38" t="s">
        <v>29</v>
      </c>
      <c r="C28" s="29" t="s">
        <v>15</v>
      </c>
      <c r="D28" s="15">
        <v>6</v>
      </c>
      <c r="E28" s="25"/>
      <c r="F28" s="30">
        <f>D28*E28</f>
        <v>0</v>
      </c>
    </row>
    <row r="29" spans="1:8" ht="18.5" x14ac:dyDescent="0.35">
      <c r="A29" s="34">
        <v>5</v>
      </c>
      <c r="B29" s="38" t="s">
        <v>30</v>
      </c>
      <c r="C29" s="29" t="s">
        <v>15</v>
      </c>
      <c r="D29" s="15">
        <f>0.5*1.7*2</f>
        <v>1.7</v>
      </c>
      <c r="E29" s="25"/>
      <c r="F29" s="30">
        <f>D29*E29</f>
        <v>0</v>
      </c>
    </row>
    <row r="30" spans="1:8" ht="46.5" x14ac:dyDescent="0.35">
      <c r="A30" s="34">
        <v>6</v>
      </c>
      <c r="B30" s="38" t="s">
        <v>31</v>
      </c>
      <c r="C30" s="11" t="s">
        <v>14</v>
      </c>
      <c r="D30" s="15">
        <v>5.5</v>
      </c>
      <c r="E30" s="25"/>
      <c r="F30" s="30">
        <f>D30*E30</f>
        <v>0</v>
      </c>
    </row>
    <row r="31" spans="1:8" ht="31" x14ac:dyDescent="0.35">
      <c r="A31" s="39"/>
      <c r="B31" s="40" t="s">
        <v>32</v>
      </c>
      <c r="C31" s="36"/>
      <c r="D31" s="37"/>
      <c r="E31" s="25"/>
      <c r="F31" s="30"/>
    </row>
    <row r="32" spans="1:8" x14ac:dyDescent="0.35">
      <c r="A32" s="34">
        <v>7</v>
      </c>
      <c r="B32" s="38" t="s">
        <v>33</v>
      </c>
      <c r="C32" s="37" t="s">
        <v>34</v>
      </c>
      <c r="D32" s="15">
        <v>0.1</v>
      </c>
      <c r="E32" s="25"/>
      <c r="F32" s="30">
        <f>D32*E32</f>
        <v>0</v>
      </c>
    </row>
    <row r="33" spans="1:6" ht="46.5" x14ac:dyDescent="0.35">
      <c r="A33" s="39"/>
      <c r="B33" s="41" t="s">
        <v>35</v>
      </c>
      <c r="C33" s="42"/>
      <c r="D33" s="43"/>
      <c r="E33" s="25"/>
      <c r="F33" s="30"/>
    </row>
    <row r="34" spans="1:6" ht="18.5" x14ac:dyDescent="0.35">
      <c r="A34" s="39">
        <v>8</v>
      </c>
      <c r="B34" s="44" t="s">
        <v>36</v>
      </c>
      <c r="C34" s="43" t="s">
        <v>14</v>
      </c>
      <c r="D34" s="15">
        <v>12</v>
      </c>
      <c r="E34" s="25"/>
      <c r="F34" s="30">
        <f>D34*E34</f>
        <v>0</v>
      </c>
    </row>
    <row r="35" spans="1:6" x14ac:dyDescent="0.35">
      <c r="A35" s="45"/>
      <c r="B35" s="46" t="s">
        <v>37</v>
      </c>
      <c r="C35" s="47"/>
      <c r="D35" s="48"/>
      <c r="E35" s="25"/>
      <c r="F35" s="30"/>
    </row>
    <row r="36" spans="1:6" ht="46.5" x14ac:dyDescent="0.35">
      <c r="A36" s="45">
        <v>9</v>
      </c>
      <c r="B36" s="49" t="s">
        <v>38</v>
      </c>
      <c r="C36" s="48" t="s">
        <v>39</v>
      </c>
      <c r="D36" s="15">
        <v>13</v>
      </c>
      <c r="E36" s="25"/>
      <c r="F36" s="30">
        <f>D36*E36</f>
        <v>0</v>
      </c>
    </row>
    <row r="37" spans="1:6" ht="77.5" x14ac:dyDescent="0.35">
      <c r="A37" s="45">
        <v>10</v>
      </c>
      <c r="B37" s="49" t="s">
        <v>40</v>
      </c>
      <c r="C37" s="48" t="s">
        <v>39</v>
      </c>
      <c r="D37" s="15">
        <v>13</v>
      </c>
      <c r="E37" s="25"/>
      <c r="F37" s="30">
        <f>D37*E37</f>
        <v>0</v>
      </c>
    </row>
    <row r="38" spans="1:6" x14ac:dyDescent="0.35">
      <c r="A38" s="45"/>
      <c r="B38" s="46" t="s">
        <v>41</v>
      </c>
      <c r="C38" s="48"/>
      <c r="D38" s="15"/>
      <c r="E38" s="25"/>
      <c r="F38" s="30"/>
    </row>
    <row r="39" spans="1:6" ht="77.5" x14ac:dyDescent="0.35">
      <c r="A39" s="45"/>
      <c r="B39" s="50" t="s">
        <v>42</v>
      </c>
      <c r="C39" s="48"/>
      <c r="D39" s="15"/>
      <c r="E39" s="25"/>
      <c r="F39" s="30"/>
    </row>
    <row r="40" spans="1:6" ht="62" x14ac:dyDescent="0.35">
      <c r="A40" s="45">
        <v>11</v>
      </c>
      <c r="B40" s="16" t="s">
        <v>43</v>
      </c>
      <c r="C40" s="51" t="s">
        <v>34</v>
      </c>
      <c r="D40" s="51">
        <f>0.3*0.5*20</f>
        <v>3</v>
      </c>
      <c r="E40" s="52"/>
      <c r="F40" s="53">
        <f t="shared" ref="F40:F45" si="1">D40*E40</f>
        <v>0</v>
      </c>
    </row>
    <row r="41" spans="1:6" ht="46.5" x14ac:dyDescent="0.35">
      <c r="A41" s="45">
        <v>12</v>
      </c>
      <c r="B41" s="16" t="s">
        <v>44</v>
      </c>
      <c r="C41" s="51" t="s">
        <v>34</v>
      </c>
      <c r="D41" s="51">
        <f>0.3*0.5*20</f>
        <v>3</v>
      </c>
      <c r="E41" s="52"/>
      <c r="F41" s="53">
        <f t="shared" si="1"/>
        <v>0</v>
      </c>
    </row>
    <row r="42" spans="1:6" x14ac:dyDescent="0.35">
      <c r="A42" s="45">
        <v>13</v>
      </c>
      <c r="B42" s="16" t="s">
        <v>45</v>
      </c>
      <c r="C42" s="8" t="s">
        <v>16</v>
      </c>
      <c r="D42" s="15">
        <v>20</v>
      </c>
      <c r="E42" s="25"/>
      <c r="F42" s="30">
        <f t="shared" si="1"/>
        <v>0</v>
      </c>
    </row>
    <row r="43" spans="1:6" x14ac:dyDescent="0.35">
      <c r="A43" s="45">
        <v>14</v>
      </c>
      <c r="B43" s="16" t="s">
        <v>46</v>
      </c>
      <c r="C43" s="8" t="s">
        <v>16</v>
      </c>
      <c r="D43" s="15">
        <v>12</v>
      </c>
      <c r="E43" s="25"/>
      <c r="F43" s="30">
        <f t="shared" si="1"/>
        <v>0</v>
      </c>
    </row>
    <row r="44" spans="1:6" x14ac:dyDescent="0.35">
      <c r="A44" s="45">
        <v>15</v>
      </c>
      <c r="B44" s="54" t="s">
        <v>47</v>
      </c>
      <c r="C44" s="8" t="s">
        <v>7</v>
      </c>
      <c r="D44" s="15">
        <v>6</v>
      </c>
      <c r="E44" s="25"/>
      <c r="F44" s="30">
        <f t="shared" si="1"/>
        <v>0</v>
      </c>
    </row>
    <row r="45" spans="1:6" x14ac:dyDescent="0.35">
      <c r="A45" s="45">
        <v>16</v>
      </c>
      <c r="B45" s="54" t="s">
        <v>48</v>
      </c>
      <c r="C45" s="8" t="s">
        <v>7</v>
      </c>
      <c r="D45" s="15">
        <v>2</v>
      </c>
      <c r="E45" s="25"/>
      <c r="F45" s="30">
        <f t="shared" si="1"/>
        <v>0</v>
      </c>
    </row>
    <row r="46" spans="1:6" x14ac:dyDescent="0.35">
      <c r="A46" s="55"/>
      <c r="B46" s="56" t="s">
        <v>49</v>
      </c>
      <c r="C46" s="57"/>
      <c r="D46" s="8"/>
      <c r="E46" s="25"/>
      <c r="F46" s="30"/>
    </row>
    <row r="47" spans="1:6" ht="46.5" x14ac:dyDescent="0.35">
      <c r="A47" s="55">
        <v>17</v>
      </c>
      <c r="B47" s="54" t="s">
        <v>50</v>
      </c>
      <c r="C47" s="29" t="s">
        <v>15</v>
      </c>
      <c r="D47" s="15">
        <v>1.2</v>
      </c>
      <c r="E47" s="25"/>
      <c r="F47" s="30">
        <f>D47*E47</f>
        <v>0</v>
      </c>
    </row>
    <row r="48" spans="1:6" ht="31" x14ac:dyDescent="0.35">
      <c r="A48" s="55"/>
      <c r="B48" s="40" t="s">
        <v>32</v>
      </c>
      <c r="C48" s="8"/>
      <c r="D48" s="15"/>
      <c r="E48" s="25"/>
      <c r="F48" s="30"/>
    </row>
    <row r="49" spans="1:6" ht="15.75" customHeight="1" x14ac:dyDescent="0.35">
      <c r="A49" s="55">
        <v>18</v>
      </c>
      <c r="B49" s="38" t="s">
        <v>51</v>
      </c>
      <c r="C49" s="8" t="s">
        <v>17</v>
      </c>
      <c r="D49" s="15">
        <v>1</v>
      </c>
      <c r="E49" s="25"/>
      <c r="F49" s="30">
        <f>D49*E49</f>
        <v>0</v>
      </c>
    </row>
    <row r="50" spans="1:6" x14ac:dyDescent="0.35">
      <c r="A50" s="55">
        <v>19</v>
      </c>
      <c r="B50" s="54" t="s">
        <v>52</v>
      </c>
      <c r="C50" s="8" t="s">
        <v>6</v>
      </c>
      <c r="D50" s="15">
        <v>1</v>
      </c>
      <c r="E50" s="25"/>
      <c r="F50" s="30">
        <f>D50*E50</f>
        <v>0</v>
      </c>
    </row>
    <row r="51" spans="1:6" x14ac:dyDescent="0.35">
      <c r="A51" s="92" t="s">
        <v>53</v>
      </c>
      <c r="B51" s="93"/>
      <c r="C51" s="93"/>
      <c r="D51" s="93"/>
      <c r="E51" s="58"/>
      <c r="F51" s="59">
        <f>SUM(F21:F50)</f>
        <v>0</v>
      </c>
    </row>
    <row r="52" spans="1:6" x14ac:dyDescent="0.35">
      <c r="A52" s="92" t="s">
        <v>64</v>
      </c>
      <c r="B52" s="93"/>
      <c r="C52" s="93"/>
      <c r="D52" s="93"/>
      <c r="E52" s="17">
        <v>2</v>
      </c>
      <c r="F52" s="59">
        <f>E52*F51</f>
        <v>0</v>
      </c>
    </row>
    <row r="53" spans="1:6" x14ac:dyDescent="0.35">
      <c r="A53" s="94"/>
      <c r="B53" s="95"/>
      <c r="C53" s="95"/>
      <c r="D53" s="95"/>
      <c r="E53" s="95"/>
      <c r="F53" s="96"/>
    </row>
    <row r="54" spans="1:6" x14ac:dyDescent="0.35">
      <c r="A54" s="97" t="s">
        <v>66</v>
      </c>
      <c r="B54" s="98"/>
      <c r="C54" s="98"/>
      <c r="D54" s="98"/>
      <c r="E54" s="98"/>
      <c r="F54" s="99"/>
    </row>
    <row r="55" spans="1:6" x14ac:dyDescent="0.35">
      <c r="A55" s="60" t="s">
        <v>11</v>
      </c>
      <c r="B55" s="12" t="s">
        <v>12</v>
      </c>
      <c r="C55" s="12" t="s">
        <v>13</v>
      </c>
      <c r="D55" s="12" t="s">
        <v>54</v>
      </c>
      <c r="E55" s="13" t="s">
        <v>55</v>
      </c>
      <c r="F55" s="14" t="s">
        <v>56</v>
      </c>
    </row>
    <row r="56" spans="1:6" x14ac:dyDescent="0.35">
      <c r="A56" s="61">
        <v>1</v>
      </c>
      <c r="B56" s="62" t="s">
        <v>57</v>
      </c>
      <c r="C56" s="63"/>
      <c r="D56" s="63"/>
      <c r="E56" s="64"/>
      <c r="F56" s="65"/>
    </row>
    <row r="57" spans="1:6" ht="62" x14ac:dyDescent="0.35">
      <c r="A57" s="66">
        <v>1.1000000000000001</v>
      </c>
      <c r="B57" s="67" t="s">
        <v>58</v>
      </c>
      <c r="C57" s="63" t="s">
        <v>34</v>
      </c>
      <c r="D57" s="63">
        <f>0.6*0.5*2000</f>
        <v>600</v>
      </c>
      <c r="E57" s="64"/>
      <c r="F57" s="65">
        <f>D57*E57</f>
        <v>0</v>
      </c>
    </row>
    <row r="58" spans="1:6" ht="46.5" x14ac:dyDescent="0.35">
      <c r="A58" s="66">
        <v>1.2</v>
      </c>
      <c r="B58" s="67" t="s">
        <v>44</v>
      </c>
      <c r="C58" s="63" t="s">
        <v>34</v>
      </c>
      <c r="D58" s="63">
        <f>0.6*0.5*2000</f>
        <v>600</v>
      </c>
      <c r="E58" s="64"/>
      <c r="F58" s="65">
        <f>D58*E58</f>
        <v>0</v>
      </c>
    </row>
    <row r="59" spans="1:6" x14ac:dyDescent="0.35">
      <c r="A59" s="68"/>
      <c r="B59" s="69" t="s">
        <v>59</v>
      </c>
      <c r="C59" s="69"/>
      <c r="D59" s="69"/>
      <c r="E59" s="69"/>
      <c r="F59" s="70">
        <f>SUM(F57:F58)</f>
        <v>0</v>
      </c>
    </row>
    <row r="60" spans="1:6" x14ac:dyDescent="0.35">
      <c r="A60" s="61">
        <v>2</v>
      </c>
      <c r="B60" s="62" t="s">
        <v>60</v>
      </c>
      <c r="C60" s="63"/>
      <c r="D60" s="63"/>
      <c r="E60" s="64"/>
      <c r="F60" s="65"/>
    </row>
    <row r="61" spans="1:6" ht="62" x14ac:dyDescent="0.35">
      <c r="A61" s="66"/>
      <c r="B61" s="71" t="s">
        <v>42</v>
      </c>
      <c r="C61" s="63"/>
      <c r="D61" s="63"/>
      <c r="E61" s="64"/>
      <c r="F61" s="65"/>
    </row>
    <row r="62" spans="1:6" ht="31" x14ac:dyDescent="0.35">
      <c r="A62" s="66">
        <v>2.1</v>
      </c>
      <c r="B62" s="67" t="s">
        <v>65</v>
      </c>
      <c r="C62" s="63" t="s">
        <v>16</v>
      </c>
      <c r="D62" s="63">
        <v>2000</v>
      </c>
      <c r="E62" s="64"/>
      <c r="F62" s="65">
        <f>D62*E62</f>
        <v>0</v>
      </c>
    </row>
    <row r="63" spans="1:6" x14ac:dyDescent="0.35">
      <c r="A63" s="68"/>
      <c r="B63" s="69" t="s">
        <v>61</v>
      </c>
      <c r="C63" s="69"/>
      <c r="D63" s="69"/>
      <c r="E63" s="69"/>
      <c r="F63" s="70">
        <f>SUM(F62:F62)</f>
        <v>0</v>
      </c>
    </row>
    <row r="64" spans="1:6" x14ac:dyDescent="0.35">
      <c r="A64" s="100" t="s">
        <v>62</v>
      </c>
      <c r="B64" s="101"/>
      <c r="C64" s="101"/>
      <c r="D64" s="101"/>
      <c r="E64" s="101"/>
      <c r="F64" s="72">
        <f>SUM(F63+F59)</f>
        <v>0</v>
      </c>
    </row>
    <row r="65" spans="1:8" x14ac:dyDescent="0.35">
      <c r="A65" s="102"/>
      <c r="B65" s="103"/>
      <c r="C65" s="103"/>
      <c r="D65" s="103"/>
      <c r="E65" s="103"/>
      <c r="F65" s="104"/>
    </row>
    <row r="66" spans="1:8" ht="16" thickBot="1" x14ac:dyDescent="0.4">
      <c r="A66" s="90" t="s">
        <v>68</v>
      </c>
      <c r="B66" s="91"/>
      <c r="C66" s="91"/>
      <c r="D66" s="91"/>
      <c r="E66" s="91"/>
      <c r="F66" s="73">
        <f>F16+F52+F64</f>
        <v>0</v>
      </c>
    </row>
    <row r="73" spans="1:8" x14ac:dyDescent="0.35">
      <c r="H73" s="76"/>
    </row>
    <row r="74" spans="1:8" x14ac:dyDescent="0.35">
      <c r="H74" s="76"/>
    </row>
    <row r="75" spans="1:8" x14ac:dyDescent="0.35">
      <c r="H75" s="76"/>
    </row>
  </sheetData>
  <protectedRanges>
    <protectedRange password="CF67" sqref="A35:B39 C35:D35 A40:A45 C36:C39" name="Range1_1_3_1_2_2_1_1_1_1_1_1"/>
  </protectedRanges>
  <mergeCells count="12">
    <mergeCell ref="A18:F18"/>
    <mergeCell ref="A1:F1"/>
    <mergeCell ref="A2:F2"/>
    <mergeCell ref="A16:E16"/>
    <mergeCell ref="A17:F17"/>
    <mergeCell ref="A66:E66"/>
    <mergeCell ref="A51:D51"/>
    <mergeCell ref="A52:D52"/>
    <mergeCell ref="A53:F53"/>
    <mergeCell ref="A54:F54"/>
    <mergeCell ref="A64:E64"/>
    <mergeCell ref="A65:F65"/>
  </mergeCells>
  <phoneticPr fontId="14" type="noConversion"/>
  <pageMargins left="0.7" right="0.7" top="0.75" bottom="0.75" header="0.3" footer="0.3"/>
  <pageSetup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Maaxweyn Borehole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WORK PROFILE</dc:creator>
  <cp:lastModifiedBy>Saa'id Mohamud olad</cp:lastModifiedBy>
  <dcterms:created xsi:type="dcterms:W3CDTF">2023-04-05T13:10:08Z</dcterms:created>
  <dcterms:modified xsi:type="dcterms:W3CDTF">2024-08-08T08:04:09Z</dcterms:modified>
</cp:coreProperties>
</file>